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</definedNames>
  <calcPr calcId="14562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<sst xmlns="http://schemas.openxmlformats.org/spreadsheetml/2006/main" count="67" uniqueCount="65">
  <si>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</si>
  <si>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</si>
  <si>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</si>
  <si>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</si>
  <si>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</si>
  <si>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</si>
  <si>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</si>
  <si>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</si>
  <si>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</si>
  <si>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</si>
  <si>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</si>
  <si>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</si>
  <si>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</si>
  <si>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</si>
  <si>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</si>
  <si>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</si>
  <si>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</si>
  <si>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</si>
  <si>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</si>
  <si>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</si>
  <si>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</si>
  <si>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</si>
  <si>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</si>
  <si>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</si>
  <si>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</si>
  <si>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</si>
  <si>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</si>
  <si>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</si>
  <si>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</si>
  <si>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</si>
  <si>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</si>
  <si>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</si>
  <si>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</si>
  <si>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</si>
  <si>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</si>
  <si>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</si>
  <si>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</si>
  <si>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</si>
  <si>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</si>
  <si>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</si>
  <si>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</si>
  <si>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</si>
  <si>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</si>
  <si>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</si>
  <si>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</si>
  <si>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</si>
  <si>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</si>
  <si>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</si>
  <si>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</si>
  <si>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</si>
  <si>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</si>
  <si>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</si>
  <si>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</si>
  <si>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</si>
  <si>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</si>
  <si>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</si>
  <si>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</si>
  <si>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</si>
  <si>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</si>
  <si>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</si>
  <si>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</si>
  <si>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Приложение 9</t>
  </si>
  <si>
    <t xml:space="preserve">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</si>
  <si>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Приложение 5</t>
  </si>
  <si>
    <t xml:space="preserve">   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</si>
</sst>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49" fontId="9" fillId="0" borderId="0" xfId="1" applyNumberFormat="1" applyFont="1" applyAlignment="1">
      <alignment horizontal="center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Border="1" applyAlignment="1">
      <alignment horizontal="justify" vertical="top" wrapText="1"/>
    </xf>
    <xf numFmtId="49" fontId="8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9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view="pageBreakPreview" zoomScale="60" zoomScaleNormal="100" workbookViewId="0">
      <selection activeCell="A10" sqref="A10:C10"/>
    </sheetView>
  </sheetViews>
  <sheetFormatPr defaultRowHeight="15.75" x14ac:dyDescent="0.25"/>
  <cols>
    <col min="1" max="1" width="32.625" customWidth="1"/>
    <col min="2" max="2" width="41.875" customWidth="1"/>
    <col min="3" max="3" width="20" customWidth="1"/>
  </cols>
  <sheetData>
    <row r="1" spans="1:3" ht="18.75" x14ac:dyDescent="0.3">
      <c r="A1" s="35" t="s">
        <v>63</v>
      </c>
      <c r="B1" s="35"/>
      <c r="C1" s="35"/>
    </row>
    <row r="2" spans="1:3" ht="18.75" x14ac:dyDescent="0.3">
      <c r="A2" s="35" t="s">
        <v>59</v>
      </c>
      <c r="B2" s="35"/>
      <c r="C2" s="35"/>
    </row>
    <row r="3" spans="1:3" ht="18.75" x14ac:dyDescent="0.3">
      <c r="A3" s="35" t="s">
        <v>60</v>
      </c>
      <c r="B3" s="35"/>
      <c r="C3" s="35"/>
    </row>
    <row r="4" spans="1:3" ht="18.75" x14ac:dyDescent="0.3">
      <c r="A4" s="35" t="s">
        <v>62</v>
      </c>
      <c r="B4" s="35"/>
      <c r="C4" s="35"/>
    </row>
    <row r="5" spans="1:3" ht="18.75" x14ac:dyDescent="0.3">
      <c r="A5" s="9"/>
      <c r="B5" s="9"/>
      <c r="C5" s="9"/>
    </row>
    <row r="6" spans="1:3" ht="18.75" x14ac:dyDescent="0.3">
      <c r="A6" s="3"/>
      <c r="B6" s="3"/>
      <c r="C6" s="3"/>
    </row>
    <row r="7" spans="1:3" ht="18.75" x14ac:dyDescent="0.3">
      <c r="A7" s="35" t="s">
        <v>61</v>
      </c>
      <c r="B7" s="35"/>
      <c r="C7" s="35"/>
    </row>
    <row r="8" spans="1:3" ht="18.75" x14ac:dyDescent="0.3">
      <c r="A8" s="35" t="s">
        <v>59</v>
      </c>
      <c r="B8" s="35"/>
      <c r="C8" s="35"/>
    </row>
    <row r="9" spans="1:3" ht="18.75" x14ac:dyDescent="0.3">
      <c r="A9" s="35" t="s">
        <v>60</v>
      </c>
      <c r="B9" s="35"/>
      <c r="C9" s="35"/>
    </row>
    <row r="10" spans="1:3" ht="18.75" x14ac:dyDescent="0.3">
      <c r="A10" s="35" t="s">
        <v>64</v>
      </c>
      <c r="B10" s="35"/>
      <c r="C10" s="35"/>
    </row>
    <row r="11" spans="1:3" ht="18.75" x14ac:dyDescent="0.3">
      <c r="A11" s="3"/>
      <c r="B11" s="3"/>
      <c r="C11" s="3"/>
    </row>
    <row r="12" spans="1:3" ht="18.75" x14ac:dyDescent="0.3">
      <c r="A12" s="3"/>
      <c r="B12" s="3"/>
      <c r="C12" s="3"/>
    </row>
    <row r="13" spans="1:3" ht="18.75" x14ac:dyDescent="0.3">
      <c r="A13" s="38" t="s">
        <v>0</v>
      </c>
      <c r="B13" s="38"/>
      <c r="C13" s="38"/>
    </row>
    <row r="14" spans="1:3" ht="18.75" x14ac:dyDescent="0.3">
      <c r="A14" s="38" t="s">
        <v>51</v>
      </c>
      <c r="B14" s="38"/>
      <c r="C14" s="38"/>
    </row>
    <row r="15" spans="1:3" x14ac:dyDescent="0.25">
      <c r="A15" s="1"/>
      <c r="B15" s="1"/>
      <c r="C15" s="1"/>
    </row>
    <row r="16" spans="1:3" ht="37.5" x14ac:dyDescent="0.25">
      <c r="A16" s="36" t="s">
        <v>1</v>
      </c>
      <c r="B16" s="36" t="s">
        <v>2</v>
      </c>
      <c r="C16" s="6" t="s">
        <v>3</v>
      </c>
    </row>
    <row r="17" spans="1:3" ht="18.75" x14ac:dyDescent="0.25">
      <c r="A17" s="37"/>
      <c r="B17" s="37"/>
      <c r="C17" s="4" t="s">
        <v>52</v>
      </c>
    </row>
    <row r="18" spans="1:3" ht="18.75" x14ac:dyDescent="0.25">
      <c r="A18" s="2">
        <v>1</v>
      </c>
      <c r="B18" s="2">
        <v>2</v>
      </c>
      <c r="C18" s="2">
        <v>3</v>
      </c>
    </row>
    <row r="19" spans="1:3" ht="56.25" customHeight="1" x14ac:dyDescent="0.25">
      <c r="A19" s="22" t="s">
        <v>4</v>
      </c>
      <c r="B19" s="23" t="s">
        <v>5</v>
      </c>
      <c r="C19" s="24">
        <f>C20+C25+C30+C36</f>
        <v>1246375.6539399922</v>
      </c>
    </row>
    <row r="20" spans="1:3" ht="112.5" customHeight="1" x14ac:dyDescent="0.25">
      <c r="A20" s="22" t="s">
        <v>6</v>
      </c>
      <c r="B20" s="23" t="s">
        <v>7</v>
      </c>
      <c r="C20" s="24">
        <f>C21+C23</f>
        <v>5400000</v>
      </c>
    </row>
    <row r="21" spans="1:3" ht="93.75" x14ac:dyDescent="0.25">
      <c r="A21" s="25" t="s">
        <v>8</v>
      </c>
      <c r="B21" s="5" t="s">
        <v>9</v>
      </c>
      <c r="C21" s="26">
        <f>C22</f>
        <v>7000000</v>
      </c>
    </row>
    <row r="22" spans="1:3" ht="75.75" customHeight="1" x14ac:dyDescent="0.25">
      <c r="A22" s="31" t="s">
        <v>10</v>
      </c>
      <c r="B22" s="19" t="s">
        <v>11</v>
      </c>
      <c r="C22" s="32">
        <v>7000000</v>
      </c>
    </row>
    <row r="23" spans="1:3" ht="93.75" x14ac:dyDescent="0.25">
      <c r="A23" s="27" t="s">
        <v>12</v>
      </c>
      <c r="B23" s="5" t="s">
        <v>13</v>
      </c>
      <c r="C23" s="26">
        <f>C24</f>
        <v>-1600000</v>
      </c>
    </row>
    <row r="24" spans="1:3" ht="77.25" customHeight="1" x14ac:dyDescent="0.25">
      <c r="A24" s="18" t="s">
        <v>14</v>
      </c>
      <c r="B24" s="19" t="s">
        <v>15</v>
      </c>
      <c r="C24" s="32">
        <v>-1600000</v>
      </c>
    </row>
    <row r="25" spans="1:3" ht="57" customHeight="1" x14ac:dyDescent="0.25">
      <c r="A25" s="28" t="s">
        <v>16</v>
      </c>
      <c r="B25" s="23" t="s">
        <v>17</v>
      </c>
      <c r="C25" s="10">
        <f>C26+C28</f>
        <v>-4200000</v>
      </c>
    </row>
    <row r="26" spans="1:3" ht="57" customHeight="1" x14ac:dyDescent="0.25">
      <c r="A26" s="27" t="s">
        <v>18</v>
      </c>
      <c r="B26" s="5" t="s">
        <v>19</v>
      </c>
      <c r="C26" s="11">
        <f>C27</f>
        <v>29962112.850000001</v>
      </c>
    </row>
    <row r="27" spans="1:3" ht="76.5" customHeight="1" x14ac:dyDescent="0.25">
      <c r="A27" s="16" t="s">
        <v>20</v>
      </c>
      <c r="B27" s="15" t="s">
        <v>21</v>
      </c>
      <c r="C27" s="8">
        <v>29962112.850000001</v>
      </c>
    </row>
    <row r="28" spans="1:3" ht="58.5" customHeight="1" x14ac:dyDescent="0.25">
      <c r="A28" s="27" t="s">
        <v>22</v>
      </c>
      <c r="B28" s="5" t="s">
        <v>23</v>
      </c>
      <c r="C28" s="11">
        <f>C29</f>
        <v>-34162112.850000001</v>
      </c>
    </row>
    <row r="29" spans="1:3" ht="77.25" customHeight="1" x14ac:dyDescent="0.25">
      <c r="A29" s="27" t="s">
        <v>24</v>
      </c>
      <c r="B29" s="5" t="s">
        <v>25</v>
      </c>
      <c r="C29" s="13">
        <v>-34162112.850000001</v>
      </c>
    </row>
    <row r="30" spans="1:3" ht="76.5" customHeight="1" x14ac:dyDescent="0.25">
      <c r="A30" s="28" t="s">
        <v>26</v>
      </c>
      <c r="B30" s="23" t="s">
        <v>58</v>
      </c>
      <c r="C30" s="10">
        <f>C31</f>
        <v>0</v>
      </c>
    </row>
    <row r="31" spans="1:3" ht="76.5" customHeight="1" x14ac:dyDescent="0.25">
      <c r="A31" s="27" t="s">
        <v>27</v>
      </c>
      <c r="B31" s="5" t="s">
        <v>57</v>
      </c>
      <c r="C31" s="11">
        <f>C32+C34</f>
        <v>0</v>
      </c>
    </row>
    <row r="32" spans="1:3" ht="76.5" customHeight="1" x14ac:dyDescent="0.25">
      <c r="A32" s="7" t="s">
        <v>28</v>
      </c>
      <c r="B32" s="14" t="s">
        <v>56</v>
      </c>
      <c r="C32" s="13">
        <f>C33</f>
        <v>4438616.4456266668</v>
      </c>
    </row>
    <row r="33" spans="1:3" ht="89.25" customHeight="1" x14ac:dyDescent="0.25">
      <c r="A33" s="29" t="s">
        <v>29</v>
      </c>
      <c r="B33" s="30" t="s">
        <v>55</v>
      </c>
      <c r="C33" s="20">
        <v>4438616.4456266668</v>
      </c>
    </row>
    <row r="34" spans="1:3" ht="95.25" customHeight="1" x14ac:dyDescent="0.25">
      <c r="A34" s="27" t="s">
        <v>30</v>
      </c>
      <c r="B34" s="5" t="s">
        <v>54</v>
      </c>
      <c r="C34" s="11">
        <f>C35</f>
        <v>-4438616.4456266696</v>
      </c>
    </row>
    <row r="35" spans="1:3" ht="87.75" customHeight="1" x14ac:dyDescent="0.25">
      <c r="A35" s="18" t="s">
        <v>31</v>
      </c>
      <c r="B35" s="19" t="s">
        <v>53</v>
      </c>
      <c r="C35" s="20">
        <v>-4438616.4456266696</v>
      </c>
    </row>
    <row r="36" spans="1:3" ht="57" customHeight="1" x14ac:dyDescent="0.25">
      <c r="A36" s="28" t="s">
        <v>32</v>
      </c>
      <c r="B36" s="23" t="s">
        <v>33</v>
      </c>
      <c r="C36" s="10">
        <f>C37+C41</f>
        <v>46375.653939992189</v>
      </c>
    </row>
    <row r="37" spans="1:3" ht="38.25" customHeight="1" x14ac:dyDescent="0.25">
      <c r="A37" s="28" t="s">
        <v>34</v>
      </c>
      <c r="B37" s="23" t="s">
        <v>35</v>
      </c>
      <c r="C37" s="10">
        <f>C38</f>
        <v>-92215831.614996701</v>
      </c>
    </row>
    <row r="38" spans="1:3" ht="37.5" customHeight="1" x14ac:dyDescent="0.25">
      <c r="A38" s="27" t="s">
        <v>36</v>
      </c>
      <c r="B38" s="5" t="s">
        <v>37</v>
      </c>
      <c r="C38" s="11">
        <f>C39</f>
        <v>-92215831.614996701</v>
      </c>
    </row>
    <row r="39" spans="1:3" ht="39.75" customHeight="1" x14ac:dyDescent="0.25">
      <c r="A39" s="16" t="s">
        <v>38</v>
      </c>
      <c r="B39" s="15" t="s">
        <v>39</v>
      </c>
      <c r="C39" s="17">
        <f>C40</f>
        <v>-92215831.614996701</v>
      </c>
    </row>
    <row r="40" spans="1:3" ht="36" customHeight="1" x14ac:dyDescent="0.25">
      <c r="A40" s="18" t="s">
        <v>40</v>
      </c>
      <c r="B40" s="19" t="s">
        <v>41</v>
      </c>
      <c r="C40" s="21">
        <v>-92215831.614996701</v>
      </c>
    </row>
    <row r="41" spans="1:3" ht="37.5" customHeight="1" x14ac:dyDescent="0.25">
      <c r="A41" s="28" t="s">
        <v>42</v>
      </c>
      <c r="B41" s="23" t="s">
        <v>43</v>
      </c>
      <c r="C41" s="10">
        <f>C42</f>
        <v>92262207.268936694</v>
      </c>
    </row>
    <row r="42" spans="1:3" ht="37.5" x14ac:dyDescent="0.25">
      <c r="A42" s="27" t="s">
        <v>44</v>
      </c>
      <c r="B42" s="5" t="s">
        <v>45</v>
      </c>
      <c r="C42" s="11">
        <f>C43</f>
        <v>92262207.268936694</v>
      </c>
    </row>
    <row r="43" spans="1:3" ht="39.75" customHeight="1" x14ac:dyDescent="0.25">
      <c r="A43" s="16" t="s">
        <v>46</v>
      </c>
      <c r="B43" s="15" t="s">
        <v>47</v>
      </c>
      <c r="C43" s="17">
        <f>C44</f>
        <v>92262207.268936694</v>
      </c>
    </row>
    <row r="44" spans="1:3" ht="36.75" customHeight="1" x14ac:dyDescent="0.25">
      <c r="A44" s="18" t="s">
        <v>48</v>
      </c>
      <c r="B44" s="19" t="s">
        <v>49</v>
      </c>
      <c r="C44" s="21">
        <v>92262207.268936694</v>
      </c>
    </row>
    <row r="45" spans="1:3" ht="18.75" x14ac:dyDescent="0.25">
      <c r="A45" s="33" t="s">
        <v>50</v>
      </c>
      <c r="B45" s="34"/>
      <c r="C45" s="10">
        <f>C19</f>
        <v>1246375.6539399922</v>
      </c>
    </row>
    <row r="46" spans="1:3" x14ac:dyDescent="0.25">
      <c r="C46" s="12"/>
    </row>
  </sheetData>
  <mergeCells count="13"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rintOptions horizontalCentered="1"/>
  <pageMargins left="0.98425196850393704" right="0.39370078740157483" top="0.98425196850393704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6KDV5W64NSFS-385-17261</_dlc_DocId>
    <_dlc_DocIdUrl xmlns="746016b1-ecc9-410e-95eb-a13f7eb3881b">
      <Url>http://port.admnsk.ru/sites/main/sovet/_layouts/DocIdRedir.aspx?ID=6KDV5W64NSFS-385-17261</Url>
      <Description>6KDV5W64NSFS-385-17261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D36C40-1ED7-4495-A6FE-47068B25D95B}"/>
</file>

<file path=customXml/itemProps2.xml><?xml version="1.0" encoding="utf-8"?>
<ds:datastoreItem xmlns:ds="http://schemas.openxmlformats.org/officeDocument/2006/customXml" ds:itemID="{C73C3CE9-F314-4847-8906-1466C15A8B6E}"/>
</file>

<file path=customXml/itemProps3.xml><?xml version="1.0" encoding="utf-8"?>
<ds:datastoreItem xmlns:ds="http://schemas.openxmlformats.org/officeDocument/2006/customXml" ds:itemID="{2DFD2830-0F92-438C-B9A4-B4F4DA4ED355}"/>
</file>

<file path=customXml/itemProps4.xml><?xml version="1.0" encoding="utf-8"?>
<ds:datastoreItem xmlns:ds="http://schemas.openxmlformats.org/officeDocument/2006/customXml" ds:itemID="{21BA74D7-A57B-41E2-BB63-3B101CB00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Тышта Анна Вячнславовна</cp:lastModifiedBy>
  <cp:lastPrinted>2020-05-22T07:47:11Z</cp:lastPrinted>
  <dcterms:created xsi:type="dcterms:W3CDTF">2015-10-23T08:30:23Z</dcterms:created>
  <dcterms:modified xsi:type="dcterms:W3CDTF">2020-05-22T07:47:13Z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9f4e26a5-8817-411a-8327-a92485a6a805</vt:lpwstr>
  </property>
</Properties>
</file>